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28620" windowHeight="126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50" i="1" l="1"/>
  <c r="E50" i="1"/>
  <c r="C50" i="1"/>
  <c r="D30" i="1"/>
  <c r="E30" i="1"/>
  <c r="C30" i="1"/>
  <c r="D38" i="1"/>
  <c r="E38" i="1"/>
  <c r="C38" i="1"/>
  <c r="D5" i="1"/>
  <c r="E5" i="1"/>
  <c r="C5" i="1"/>
  <c r="E14" i="1"/>
  <c r="D14" i="1"/>
  <c r="D31" i="1"/>
</calcChain>
</file>

<file path=xl/sharedStrings.xml><?xml version="1.0" encoding="utf-8"?>
<sst xmlns="http://schemas.openxmlformats.org/spreadsheetml/2006/main" count="75" uniqueCount="75">
  <si>
    <t>Код</t>
  </si>
  <si>
    <t>Показник</t>
  </si>
  <si>
    <t>Затверджений план на рік</t>
  </si>
  <si>
    <t>План на рік з урахуванням змін</t>
  </si>
  <si>
    <t>Касові видатки за вказаний період</t>
  </si>
  <si>
    <t>01</t>
  </si>
  <si>
    <t>Дунаєвецька мііська рада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</si>
  <si>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</si>
  <si>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</si>
  <si>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2152</t>
  </si>
  <si>
    <t>Інші програми та заходи у сфері охорони здоров`я</t>
  </si>
  <si>
    <t>6011</t>
  </si>
  <si>
    <t>Експлуатація та технічне обслуговування житлового фонду</t>
  </si>
  <si>
    <t>6013</t>
  </si>
  <si>
    <t>Забезпечення діяльності водопровідно-каналізаційного господарства</t>
  </si>
  <si>
    <t>6030</t>
  </si>
  <si>
    <t>Організація благоустрою населених пунктів</t>
  </si>
  <si>
    <t>7350</t>
  </si>
  <si>
    <t>Розроблення схем планування та забудови територій (містобудівної документації)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</si>
  <si>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</si>
  <si>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</si>
  <si>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</si>
  <si>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</si>
  <si>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7650</t>
  </si>
  <si>
    <t>Проведення експертної грошової оцінки земельної ділянки чи права на неї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</si>
  <si>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</si>
  <si>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</si>
  <si>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</si>
  <si>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Управління освіти, молоді та спорту Дунаєвецької міської ради</t>
  </si>
  <si>
    <t>1021</t>
  </si>
  <si>
    <t>Надання загальної середньої освіти закладами загальної середньої освіти</t>
  </si>
  <si>
    <t>1070</t>
  </si>
  <si>
    <t>Надання позашкільної освіти закладами позашкільної освіти, заходи із позашкільної роботи з дітьми</t>
  </si>
  <si>
    <t>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</si>
  <si>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</si>
  <si>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10</t>
  </si>
  <si>
    <t>Управління культури, туризму та інформацї</t>
  </si>
  <si>
    <t>1080</t>
  </si>
  <si>
    <t>Надання спеціальної освіти мистецькими школами</t>
  </si>
  <si>
    <t>4030</t>
  </si>
  <si>
    <t>Забезпечення діяльності бібліотек</t>
  </si>
  <si>
    <t>4060</t>
  </si>
  <si>
    <t>Забезпечення діяльності палаців i будинків культури, клубів, центрів дозвілля та iнших клубних закладів</t>
  </si>
  <si>
    <t>37</t>
  </si>
  <si>
    <t>Фінансове управління Дунаєвецької міської ради</t>
  </si>
  <si>
    <t>9770</t>
  </si>
  <si>
    <t>Інші субвенції з місцевого бюджету</t>
  </si>
  <si>
    <t xml:space="preserve"> </t>
  </si>
  <si>
    <t xml:space="preserve">Усього </t>
  </si>
  <si>
    <t>тис.грн.</t>
  </si>
  <si>
    <t>Аналіз фінансування видатків  розвитку установ за  січень-квітень 2021 року</t>
  </si>
  <si>
    <t>Придбання автомобіля  для міської ради</t>
  </si>
  <si>
    <t>Облаштуванню пандусів до будівель амбулаторій загальної практики сімейної медицини №1 та №2 м.Дунаївці, для створення умов доступності особам з інвалідністю</t>
  </si>
  <si>
    <t xml:space="preserve">Реконструкція існуючих водопровідних мереж  по вулиці 1-го Травня м.Дунаївці </t>
  </si>
  <si>
    <t>Придбання сміттєвоза для комунального підприємства "Благоустрій Дунаєвеччини"</t>
  </si>
  <si>
    <t xml:space="preserve">Капітальний   ремонт тротуару по вулиці Дунайгородській та вулиці Франца Лендера в м.Дунаївці </t>
  </si>
  <si>
    <t xml:space="preserve">Капітальний   ремонт прибудинкового проїзду по вул. Київській 24,26 м.Дунаївці </t>
  </si>
  <si>
    <t>Розроблення стратегічно-екологічної оцінки Генерального плану с.Велика Побійна</t>
  </si>
  <si>
    <t>Співфінансування проекту "Реконструкція очисних споруд та напірного колектора м.Дунаївці Хмельницької області (ІІ черга - напірний колектор, піскоуловлювачі, каналізаційна насосна станція) (коригування)</t>
  </si>
  <si>
    <t>Капітальний ремонт дорожнього покриття по вулиці Героїв АТО м.Дунаївці</t>
  </si>
  <si>
    <t>Виготовлення документації з експертних грошових оцінок земельних ділянок для їх продажу</t>
  </si>
  <si>
    <t>Відновлення колишнього посту ДАІ УМВСУ по вулиці Шевченка, 111б.</t>
  </si>
  <si>
    <t>Придбання дитячого майданчика (благодійна допомога)</t>
  </si>
  <si>
    <t>Придбання дерев (благодійна допомога)</t>
  </si>
  <si>
    <t>Придбання інтрактивних експонатів для музею "Наука для всіх"</t>
  </si>
  <si>
    <t>Придбання інтрактивних експонатів, обладнання та тренажерів</t>
  </si>
  <si>
    <t xml:space="preserve">Придбання музичних інструментів (за власні надходження) </t>
  </si>
  <si>
    <t xml:space="preserve">Виготовлення ПКД по проекту "Капітальний ремонт будівлі КЗ Дунаєвецької міської ради 
"Дунаєвецька дитяча школа мистецтв"" (за власні надходження) </t>
  </si>
  <si>
    <t xml:space="preserve">Виготовлення експетизи по проекту  "Капітальний ремонт будівлі КЗ Дунаєвецької міської ради 
"Дунаєвецька дитяча школа мистецтв"" (за власні надходження) </t>
  </si>
  <si>
    <t>Капітальний ремонт вхідної групи та частини прилеглої території приміщення будинку культури с.Вихрівка</t>
  </si>
  <si>
    <t>Співфінансування в обсязі 30% на  придбання шкільного автобуса для ЗОШ І-ІІІ ст. №3 м. Дунаївці</t>
  </si>
  <si>
    <t xml:space="preserve">Придбання книг для бібліотечного фонду (благодійна допомога) </t>
  </si>
  <si>
    <t>Заміна газової труби в будинках по вулиці Київська 8, 12, 18, 20, 22, 26 м.Дунаївці відповідно до Програми сприяння встановленню індивідуального опалення в багатоквартирних будинках по вулиці Київській, які плануються до відключення від централізованого теплопостачання в м.Дунаївці на 2021 рік</t>
  </si>
  <si>
    <t>Виготовлення проектно-кошторисної документації та експертиза проекту "Капітальний ремонт проїздної частини вулиці Шевченка від вулиці Франца Лендера до вулиці Богдана Хмельницького м.Дунаївці Хмельницької області"</t>
  </si>
  <si>
    <t xml:space="preserve">Придбання цембриння для криниці с.Мала Побіянка (благодійна допомога)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</si>
</sst>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"/>
    <numFmt numFmtId="165" formatCode="0.0"/>
  </numFmts>
  <fonts count="9" x14ac:knownFonts="1"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4" fillId="0" borderId="0" xfId="1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2" borderId="1" xfId="0" quotePrefix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6" fillId="0" borderId="1" xfId="0" quotePrefix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vertical="center" wrapText="1"/>
    </xf>
    <xf numFmtId="164" fontId="6" fillId="0" borderId="1" xfId="0" applyNumberFormat="1" applyFont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 wrapText="1"/>
    </xf>
    <xf numFmtId="0" fontId="7" fillId="3" borderId="1" xfId="0" quotePrefix="1" applyFont="1" applyFill="1" applyBorder="1" applyAlignment="1">
      <alignment vertical="center" wrapText="1"/>
    </xf>
    <xf numFmtId="165" fontId="7" fillId="3" borderId="1" xfId="0" applyNumberFormat="1" applyFont="1" applyFill="1" applyBorder="1" applyAlignment="1">
      <alignment vertical="center" wrapText="1"/>
    </xf>
    <xf numFmtId="0" fontId="0" fillId="3" borderId="0" xfId="0" applyFill="1"/>
    <xf numFmtId="0" fontId="6" fillId="0" borderId="1" xfId="0" applyFont="1" applyFill="1" applyBorder="1" applyAlignment="1">
      <alignment vertical="center" wrapText="1"/>
    </xf>
    <xf numFmtId="0" fontId="3" fillId="0" borderId="0" xfId="1" applyFont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51"/>
  <sheetViews>
    <sheetView tabSelected="1" workbookViewId="0">
      <selection activeCell="A48" sqref="A48"/>
    </sheetView>
  </sheetViews>
  <sheetFormatPr defaultRowHeight="12.75" x14ac:dyDescent="0.2"/>
  <cols>
    <col min="1" max="1" width="10.7109375" customWidth="1"/>
    <col min="2" max="2" width="49.7109375" customWidth="1"/>
    <col min="3" max="5" width="15.7109375" customWidth="1"/>
  </cols>
  <sheetData>
    <row r="2" spans="1:5" ht="18.75" x14ac:dyDescent="0.3">
      <c r="A2" s="21" t="s">
        <v>50</v>
      </c>
      <c r="B2" s="21"/>
      <c r="C2" s="21"/>
      <c r="D2" s="21"/>
      <c r="E2" s="21"/>
    </row>
    <row r="3" spans="1:5" ht="14.25" x14ac:dyDescent="0.2">
      <c r="E3" s="3" t="s">
        <v>49</v>
      </c>
    </row>
    <row r="4" spans="1:5" s="1" customFormat="1" ht="57" x14ac:dyDescent="0.2">
      <c r="A4" s="4" t="s">
        <v>0</v>
      </c>
      <c r="B4" s="4" t="s">
        <v>1</v>
      </c>
      <c r="C4" s="9" t="s">
        <v>2</v>
      </c>
      <c r="D4" s="9" t="s">
        <v>3</v>
      </c>
      <c r="E4" s="9" t="s">
        <v>4</v>
      </c>
    </row>
    <row r="5" spans="1:5" ht="14.25" x14ac:dyDescent="0.2">
      <c r="A5" s="5" t="s">
        <v>5</v>
      </c>
      <c r="B5" s="6" t="s">
        <v>6</v>
      </c>
      <c r="C5" s="10">
        <f>C6+C8+C10+C12+C14+C19+C21+C23+C26+C28</f>
        <v>0</v>
      </c>
      <c r="D5" s="10">
        <f t="shared" ref="D5:E5" si="0">D6+D8+D10+D12+D14+D19+D21+D23+D26+D28</f>
        <v>6737.7000000000007</v>
      </c>
      <c r="E5" s="10">
        <f t="shared" si="0"/>
        <v>479.47899999999998</v>
      </c>
    </row>
    <row r="6" spans="1:5" ht="71.25" x14ac:dyDescent="0.2">
      <c r="A6" s="5" t="s">
        <v>7</v>
      </c>
      <c r="B6" s="6" t="s">
        <v>8</v>
      </c>
      <c r="C6" s="10">
        <v>0</v>
      </c>
      <c r="D6" s="10">
        <v>599.9</v>
      </c>
      <c r="E6" s="10">
        <v>0</v>
      </c>
    </row>
    <row r="7" spans="1:5" ht="15" x14ac:dyDescent="0.2">
      <c r="A7" s="7"/>
      <c r="B7" s="8" t="s">
        <v>51</v>
      </c>
      <c r="C7" s="11">
        <v>0</v>
      </c>
      <c r="D7" s="11">
        <v>599.9</v>
      </c>
      <c r="E7" s="11">
        <v>0</v>
      </c>
    </row>
    <row r="8" spans="1:5" ht="28.5" x14ac:dyDescent="0.2">
      <c r="A8" s="5" t="s">
        <v>9</v>
      </c>
      <c r="B8" s="6" t="s">
        <v>10</v>
      </c>
      <c r="C8" s="10">
        <v>0</v>
      </c>
      <c r="D8" s="10">
        <v>84</v>
      </c>
      <c r="E8" s="10">
        <v>0</v>
      </c>
    </row>
    <row r="9" spans="1:5" ht="60" x14ac:dyDescent="0.2">
      <c r="A9" s="7"/>
      <c r="B9" s="8" t="s">
        <v>52</v>
      </c>
      <c r="C9" s="11">
        <v>0</v>
      </c>
      <c r="D9" s="11">
        <v>84</v>
      </c>
      <c r="E9" s="11">
        <v>0</v>
      </c>
    </row>
    <row r="10" spans="1:5" ht="28.5" x14ac:dyDescent="0.2">
      <c r="A10" s="5" t="s">
        <v>11</v>
      </c>
      <c r="B10" s="6" t="s">
        <v>12</v>
      </c>
      <c r="C10" s="10">
        <v>0</v>
      </c>
      <c r="D10" s="10">
        <v>320</v>
      </c>
      <c r="E10" s="10">
        <v>0</v>
      </c>
    </row>
    <row r="11" spans="1:5" ht="93.75" customHeight="1" x14ac:dyDescent="0.2">
      <c r="A11" s="7"/>
      <c r="B11" s="8" t="s">
        <v>72</v>
      </c>
      <c r="C11" s="11">
        <v>0</v>
      </c>
      <c r="D11" s="11">
        <v>320</v>
      </c>
      <c r="E11" s="11">
        <v>0</v>
      </c>
    </row>
    <row r="12" spans="1:5" ht="28.5" x14ac:dyDescent="0.2">
      <c r="A12" s="5" t="s">
        <v>13</v>
      </c>
      <c r="B12" s="6" t="s">
        <v>14</v>
      </c>
      <c r="C12" s="10">
        <v>0</v>
      </c>
      <c r="D12" s="10">
        <v>2053</v>
      </c>
      <c r="E12" s="10">
        <v>0</v>
      </c>
    </row>
    <row r="13" spans="1:5" ht="30" x14ac:dyDescent="0.2">
      <c r="A13" s="7"/>
      <c r="B13" s="8" t="s">
        <v>53</v>
      </c>
      <c r="C13" s="11">
        <v>0</v>
      </c>
      <c r="D13" s="11">
        <v>2053</v>
      </c>
      <c r="E13" s="11">
        <v>0</v>
      </c>
    </row>
    <row r="14" spans="1:5" ht="14.25" x14ac:dyDescent="0.2">
      <c r="A14" s="5" t="s">
        <v>15</v>
      </c>
      <c r="B14" s="6" t="s">
        <v>16</v>
      </c>
      <c r="C14" s="10">
        <v>0</v>
      </c>
      <c r="D14" s="10">
        <f>D15+D16+D17+D18</f>
        <v>1271.2</v>
      </c>
      <c r="E14" s="10">
        <f>E15+E16+E17+E18</f>
        <v>240.9</v>
      </c>
    </row>
    <row r="15" spans="1:5" ht="30" x14ac:dyDescent="0.2">
      <c r="A15" s="7"/>
      <c r="B15" s="8" t="s">
        <v>54</v>
      </c>
      <c r="C15" s="11">
        <v>0</v>
      </c>
      <c r="D15" s="11">
        <v>430</v>
      </c>
      <c r="E15" s="11">
        <v>0</v>
      </c>
    </row>
    <row r="16" spans="1:5" ht="45" x14ac:dyDescent="0.2">
      <c r="A16" s="7"/>
      <c r="B16" s="8" t="s">
        <v>55</v>
      </c>
      <c r="C16" s="11">
        <v>0</v>
      </c>
      <c r="D16" s="11">
        <v>232.8</v>
      </c>
      <c r="E16" s="11">
        <v>232.5</v>
      </c>
    </row>
    <row r="17" spans="1:5" ht="30" x14ac:dyDescent="0.2">
      <c r="A17" s="7"/>
      <c r="B17" s="8" t="s">
        <v>56</v>
      </c>
      <c r="C17" s="11">
        <v>0</v>
      </c>
      <c r="D17" s="11">
        <v>600</v>
      </c>
      <c r="E17" s="11">
        <v>0</v>
      </c>
    </row>
    <row r="18" spans="1:5" ht="32.25" customHeight="1" x14ac:dyDescent="0.2">
      <c r="A18" s="7"/>
      <c r="B18" s="20" t="s">
        <v>74</v>
      </c>
      <c r="C18" s="16">
        <v>0</v>
      </c>
      <c r="D18" s="16">
        <v>8.4</v>
      </c>
      <c r="E18" s="16">
        <v>8.4</v>
      </c>
    </row>
    <row r="19" spans="1:5" ht="28.5" x14ac:dyDescent="0.2">
      <c r="A19" s="5" t="s">
        <v>17</v>
      </c>
      <c r="B19" s="6" t="s">
        <v>18</v>
      </c>
      <c r="C19" s="10">
        <v>0</v>
      </c>
      <c r="D19" s="10">
        <v>50</v>
      </c>
      <c r="E19" s="10">
        <v>0</v>
      </c>
    </row>
    <row r="20" spans="1:5" ht="30" x14ac:dyDescent="0.2">
      <c r="A20" s="7"/>
      <c r="B20" s="8" t="s">
        <v>57</v>
      </c>
      <c r="C20" s="11">
        <v>0</v>
      </c>
      <c r="D20" s="11">
        <v>50</v>
      </c>
      <c r="E20" s="11">
        <v>0</v>
      </c>
    </row>
    <row r="21" spans="1:5" ht="42.75" x14ac:dyDescent="0.2">
      <c r="A21" s="5" t="s">
        <v>19</v>
      </c>
      <c r="B21" s="6" t="s">
        <v>20</v>
      </c>
      <c r="C21" s="10">
        <v>0</v>
      </c>
      <c r="D21" s="10">
        <v>1506.1000000000001</v>
      </c>
      <c r="E21" s="10">
        <v>0</v>
      </c>
    </row>
    <row r="22" spans="1:5" ht="75.75" customHeight="1" x14ac:dyDescent="0.2">
      <c r="A22" s="7"/>
      <c r="B22" s="8" t="s">
        <v>58</v>
      </c>
      <c r="C22" s="11">
        <v>0</v>
      </c>
      <c r="D22" s="11">
        <v>1506.1000000000001</v>
      </c>
      <c r="E22" s="11">
        <v>0</v>
      </c>
    </row>
    <row r="23" spans="1:5" ht="42.75" x14ac:dyDescent="0.2">
      <c r="A23" s="5" t="s">
        <v>21</v>
      </c>
      <c r="B23" s="6" t="s">
        <v>22</v>
      </c>
      <c r="C23" s="10">
        <v>0</v>
      </c>
      <c r="D23" s="10">
        <v>647.5</v>
      </c>
      <c r="E23" s="10">
        <v>38.579000000000001</v>
      </c>
    </row>
    <row r="24" spans="1:5" ht="30" x14ac:dyDescent="0.2">
      <c r="A24" s="7"/>
      <c r="B24" s="8" t="s">
        <v>59</v>
      </c>
      <c r="C24" s="11">
        <v>0</v>
      </c>
      <c r="D24" s="11">
        <v>560</v>
      </c>
      <c r="E24" s="11">
        <v>0</v>
      </c>
    </row>
    <row r="25" spans="1:5" ht="75" x14ac:dyDescent="0.2">
      <c r="A25" s="7"/>
      <c r="B25" s="8" t="s">
        <v>73</v>
      </c>
      <c r="C25" s="11">
        <v>0</v>
      </c>
      <c r="D25" s="11">
        <v>87.5</v>
      </c>
      <c r="E25" s="11">
        <v>38.6</v>
      </c>
    </row>
    <row r="26" spans="1:5" ht="28.5" x14ac:dyDescent="0.2">
      <c r="A26" s="5" t="s">
        <v>23</v>
      </c>
      <c r="B26" s="6" t="s">
        <v>24</v>
      </c>
      <c r="C26" s="10">
        <v>0</v>
      </c>
      <c r="D26" s="10">
        <v>6</v>
      </c>
      <c r="E26" s="10">
        <v>0</v>
      </c>
    </row>
    <row r="27" spans="1:5" ht="30" x14ac:dyDescent="0.2">
      <c r="A27" s="7"/>
      <c r="B27" s="8" t="s">
        <v>60</v>
      </c>
      <c r="C27" s="11">
        <v>0</v>
      </c>
      <c r="D27" s="11">
        <v>6</v>
      </c>
      <c r="E27" s="11">
        <v>0</v>
      </c>
    </row>
    <row r="28" spans="1:5" ht="42.75" x14ac:dyDescent="0.2">
      <c r="A28" s="5" t="s">
        <v>25</v>
      </c>
      <c r="B28" s="6" t="s">
        <v>26</v>
      </c>
      <c r="C28" s="10">
        <v>0</v>
      </c>
      <c r="D28" s="10">
        <v>200</v>
      </c>
      <c r="E28" s="10">
        <v>200</v>
      </c>
    </row>
    <row r="29" spans="1:5" ht="30" x14ac:dyDescent="0.2">
      <c r="A29" s="7"/>
      <c r="B29" s="8" t="s">
        <v>61</v>
      </c>
      <c r="C29" s="11">
        <v>0</v>
      </c>
      <c r="D29" s="11">
        <v>200</v>
      </c>
      <c r="E29" s="11">
        <v>0</v>
      </c>
    </row>
    <row r="30" spans="1:5" ht="28.5" x14ac:dyDescent="0.2">
      <c r="A30" s="5" t="s">
        <v>27</v>
      </c>
      <c r="B30" s="6" t="s">
        <v>28</v>
      </c>
      <c r="C30" s="10">
        <f>C31+C34+C36</f>
        <v>0</v>
      </c>
      <c r="D30" s="10">
        <f t="shared" ref="D30:E30" si="1">D31+D34+D36</f>
        <v>898.91399999999999</v>
      </c>
      <c r="E30" s="10">
        <f t="shared" si="1"/>
        <v>72.814000000000007</v>
      </c>
    </row>
    <row r="31" spans="1:5" ht="28.5" x14ac:dyDescent="0.2">
      <c r="A31" s="5" t="s">
        <v>29</v>
      </c>
      <c r="B31" s="6" t="s">
        <v>30</v>
      </c>
      <c r="C31" s="10">
        <v>0</v>
      </c>
      <c r="D31" s="10">
        <f>D32+D33</f>
        <v>72.8</v>
      </c>
      <c r="E31" s="10">
        <v>72.814000000000007</v>
      </c>
    </row>
    <row r="32" spans="1:5" ht="30" x14ac:dyDescent="0.2">
      <c r="A32" s="7"/>
      <c r="B32" s="8" t="s">
        <v>62</v>
      </c>
      <c r="C32" s="11"/>
      <c r="D32" s="11">
        <v>59.2</v>
      </c>
      <c r="E32" s="11">
        <v>59.2</v>
      </c>
    </row>
    <row r="33" spans="1:5" ht="15" x14ac:dyDescent="0.2">
      <c r="A33" s="7"/>
      <c r="B33" s="8" t="s">
        <v>63</v>
      </c>
      <c r="C33" s="11"/>
      <c r="D33" s="11">
        <v>13.6</v>
      </c>
      <c r="E33" s="11">
        <v>13.6</v>
      </c>
    </row>
    <row r="34" spans="1:5" ht="42.75" x14ac:dyDescent="0.2">
      <c r="A34" s="5" t="s">
        <v>31</v>
      </c>
      <c r="B34" s="6" t="s">
        <v>32</v>
      </c>
      <c r="C34" s="10">
        <v>0</v>
      </c>
      <c r="D34" s="10">
        <v>567.20000000000005</v>
      </c>
      <c r="E34" s="10">
        <v>0</v>
      </c>
    </row>
    <row r="35" spans="1:5" ht="30" x14ac:dyDescent="0.2">
      <c r="A35" s="7"/>
      <c r="B35" s="8" t="s">
        <v>64</v>
      </c>
      <c r="C35" s="11"/>
      <c r="D35" s="11">
        <v>567.20000000000005</v>
      </c>
      <c r="E35" s="11">
        <v>0</v>
      </c>
    </row>
    <row r="36" spans="1:5" ht="85.5" x14ac:dyDescent="0.2">
      <c r="A36" s="5" t="s">
        <v>33</v>
      </c>
      <c r="B36" s="6" t="s">
        <v>34</v>
      </c>
      <c r="C36" s="10">
        <v>0</v>
      </c>
      <c r="D36" s="10">
        <v>258.91399999999999</v>
      </c>
      <c r="E36" s="10">
        <v>0</v>
      </c>
    </row>
    <row r="37" spans="1:5" ht="30" x14ac:dyDescent="0.2">
      <c r="A37" s="7"/>
      <c r="B37" s="12" t="s">
        <v>65</v>
      </c>
      <c r="C37" s="11"/>
      <c r="D37" s="11">
        <v>258.91399999999999</v>
      </c>
      <c r="E37" s="11">
        <v>0</v>
      </c>
    </row>
    <row r="38" spans="1:5" ht="14.25" x14ac:dyDescent="0.2">
      <c r="A38" s="5" t="s">
        <v>35</v>
      </c>
      <c r="B38" s="6" t="s">
        <v>36</v>
      </c>
      <c r="C38" s="10">
        <f>C39+C43+C45</f>
        <v>242.3</v>
      </c>
      <c r="D38" s="10">
        <f t="shared" ref="D38:E38" si="2">D39+D43+D45</f>
        <v>646.96375</v>
      </c>
      <c r="E38" s="10">
        <f t="shared" si="2"/>
        <v>152.02656999999999</v>
      </c>
    </row>
    <row r="39" spans="1:5" ht="28.5" x14ac:dyDescent="0.2">
      <c r="A39" s="5" t="s">
        <v>37</v>
      </c>
      <c r="B39" s="6" t="s">
        <v>38</v>
      </c>
      <c r="C39" s="10">
        <v>242.3</v>
      </c>
      <c r="D39" s="10">
        <v>242.3</v>
      </c>
      <c r="E39" s="10">
        <v>47.363</v>
      </c>
    </row>
    <row r="40" spans="1:5" ht="30" x14ac:dyDescent="0.2">
      <c r="A40" s="7"/>
      <c r="B40" s="13" t="s">
        <v>66</v>
      </c>
      <c r="C40" s="11">
        <v>192.3</v>
      </c>
      <c r="D40" s="11">
        <v>192.3</v>
      </c>
      <c r="E40" s="11">
        <v>0</v>
      </c>
    </row>
    <row r="41" spans="1:5" ht="60" x14ac:dyDescent="0.2">
      <c r="A41" s="7"/>
      <c r="B41" s="14" t="s">
        <v>67</v>
      </c>
      <c r="C41" s="11">
        <v>45</v>
      </c>
      <c r="D41" s="11">
        <v>47.4</v>
      </c>
      <c r="E41" s="11">
        <v>47.4</v>
      </c>
    </row>
    <row r="42" spans="1:5" ht="60" x14ac:dyDescent="0.2">
      <c r="A42" s="7"/>
      <c r="B42" s="15" t="s">
        <v>68</v>
      </c>
      <c r="C42" s="11">
        <v>5</v>
      </c>
      <c r="D42" s="11">
        <v>2.6</v>
      </c>
      <c r="E42" s="11">
        <v>0</v>
      </c>
    </row>
    <row r="43" spans="1:5" ht="14.25" x14ac:dyDescent="0.2">
      <c r="A43" s="5" t="s">
        <v>39</v>
      </c>
      <c r="B43" s="6" t="s">
        <v>40</v>
      </c>
      <c r="C43" s="10">
        <v>0</v>
      </c>
      <c r="D43" s="10">
        <v>104.66374999999999</v>
      </c>
      <c r="E43" s="10">
        <v>104.66357000000001</v>
      </c>
    </row>
    <row r="44" spans="1:5" s="19" customFormat="1" ht="30" x14ac:dyDescent="0.2">
      <c r="A44" s="17"/>
      <c r="B44" s="12" t="s">
        <v>71</v>
      </c>
      <c r="C44" s="18">
        <v>0</v>
      </c>
      <c r="D44" s="11">
        <v>104.66357000000001</v>
      </c>
      <c r="E44" s="11">
        <v>104.66357000000001</v>
      </c>
    </row>
    <row r="45" spans="1:5" ht="42.75" x14ac:dyDescent="0.2">
      <c r="A45" s="5" t="s">
        <v>41</v>
      </c>
      <c r="B45" s="6" t="s">
        <v>42</v>
      </c>
      <c r="C45" s="10">
        <v>0</v>
      </c>
      <c r="D45" s="10">
        <v>300</v>
      </c>
      <c r="E45" s="10">
        <v>0</v>
      </c>
    </row>
    <row r="46" spans="1:5" ht="33.75" customHeight="1" x14ac:dyDescent="0.2">
      <c r="A46" s="7"/>
      <c r="B46" s="16" t="s">
        <v>69</v>
      </c>
      <c r="C46" s="11"/>
      <c r="D46" s="11">
        <v>300</v>
      </c>
      <c r="E46" s="11">
        <v>0</v>
      </c>
    </row>
    <row r="47" spans="1:5" ht="28.5" x14ac:dyDescent="0.2">
      <c r="A47" s="5" t="s">
        <v>43</v>
      </c>
      <c r="B47" s="6" t="s">
        <v>44</v>
      </c>
      <c r="C47" s="10">
        <v>0</v>
      </c>
      <c r="D47" s="10">
        <v>585</v>
      </c>
      <c r="E47" s="10">
        <v>0</v>
      </c>
    </row>
    <row r="48" spans="1:5" ht="14.25" x14ac:dyDescent="0.2">
      <c r="A48" s="5" t="s">
        <v>45</v>
      </c>
      <c r="B48" s="6" t="s">
        <v>46</v>
      </c>
      <c r="C48" s="10">
        <v>0</v>
      </c>
      <c r="D48" s="10">
        <v>585</v>
      </c>
      <c r="E48" s="10">
        <v>0</v>
      </c>
    </row>
    <row r="49" spans="1:5" ht="34.5" customHeight="1" x14ac:dyDescent="0.2">
      <c r="A49" s="7"/>
      <c r="B49" s="15" t="s">
        <v>70</v>
      </c>
      <c r="C49" s="11"/>
      <c r="D49" s="11">
        <v>585</v>
      </c>
      <c r="E49" s="11">
        <v>0</v>
      </c>
    </row>
    <row r="50" spans="1:5" ht="14.25" x14ac:dyDescent="0.2">
      <c r="A50" s="5" t="s">
        <v>47</v>
      </c>
      <c r="B50" s="6" t="s">
        <v>48</v>
      </c>
      <c r="C50" s="10">
        <f>C47+C38+C30+C5</f>
        <v>242.3</v>
      </c>
      <c r="D50" s="10">
        <f t="shared" ref="D50:E50" si="3">D47+D38+D30+D5</f>
        <v>8868.5777500000004</v>
      </c>
      <c r="E50" s="10">
        <f t="shared" si="3"/>
        <v>704.31957</v>
      </c>
    </row>
    <row r="51" spans="1:5" x14ac:dyDescent="0.2">
      <c r="A51" s="2"/>
      <c r="B51" s="2"/>
      <c r="C51" s="2"/>
      <c r="D51" s="2"/>
      <c r="E51" s="2"/>
    </row>
  </sheetData>
  <mergeCells count="1">
    <mergeCell ref="A2:E2"/>
  </mergeCells>
  <phoneticPr fontId="0" type="noConversion"/>
  <pageMargins left="0.32" right="0.33" top="0.39370078740157499" bottom="0.39370078740157499" header="0" footer="0"/>
  <pageSetup paperSize="9" scale="5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2021-05-05T06:07:34Z</dcterms:created>
  <dcterms:modified xsi:type="dcterms:W3CDTF">2021-05-11T07:21:22Z</dcterms:modified>
</cp:coreProperties>
</file>